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EA8460CB-CC4C-4086-BCE6-F56CA40060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S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3" l="1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I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I6" i="3" s="1"/>
  <c r="F5" i="3"/>
  <c r="G5" i="3" s="1"/>
  <c r="F4" i="3"/>
  <c r="G4" i="3" s="1"/>
  <c r="H16" i="3" l="1"/>
  <c r="I16" i="3"/>
  <c r="I14" i="3"/>
  <c r="I22" i="3"/>
  <c r="I12" i="3"/>
  <c r="H20" i="3"/>
  <c r="I20" i="3"/>
  <c r="H4" i="3"/>
  <c r="I4" i="3"/>
  <c r="H24" i="3"/>
  <c r="I24" i="3"/>
  <c r="H26" i="3"/>
  <c r="I26" i="3"/>
  <c r="H8" i="3"/>
  <c r="I8" i="3"/>
  <c r="I10" i="3"/>
  <c r="H12" i="3"/>
  <c r="H6" i="3"/>
  <c r="H10" i="3"/>
  <c r="H14" i="3"/>
  <c r="H18" i="3"/>
  <c r="H22" i="3"/>
  <c r="E49" i="3"/>
  <c r="E36" i="3"/>
  <c r="E37" i="3"/>
  <c r="E38" i="3"/>
  <c r="E39" i="3"/>
  <c r="K49" i="3"/>
  <c r="J49" i="3"/>
  <c r="F49" i="3"/>
  <c r="K48" i="3"/>
  <c r="J48" i="3"/>
  <c r="F48" i="3"/>
  <c r="E48" i="3"/>
  <c r="K47" i="3"/>
  <c r="J47" i="3"/>
  <c r="F47" i="3"/>
  <c r="E47" i="3"/>
  <c r="K46" i="3"/>
  <c r="J46" i="3"/>
  <c r="F46" i="3"/>
  <c r="E46" i="3"/>
  <c r="K45" i="3"/>
  <c r="J45" i="3"/>
  <c r="F45" i="3"/>
  <c r="E45" i="3"/>
  <c r="K36" i="3"/>
  <c r="K37" i="3"/>
  <c r="K38" i="3"/>
  <c r="K39" i="3"/>
  <c r="K35" i="3"/>
  <c r="J36" i="3"/>
  <c r="J37" i="3"/>
  <c r="J38" i="3"/>
  <c r="J39" i="3"/>
  <c r="J35" i="3"/>
  <c r="E35" i="3"/>
  <c r="F36" i="3"/>
  <c r="F37" i="3"/>
  <c r="F38" i="3"/>
  <c r="F39" i="3"/>
  <c r="F35" i="3"/>
</calcChain>
</file>

<file path=xl/sharedStrings.xml><?xml version="1.0" encoding="utf-8"?>
<sst xmlns="http://schemas.openxmlformats.org/spreadsheetml/2006/main" count="38" uniqueCount="25">
  <si>
    <t>Emulsifying property and emulsifying stability of two peptones at different pH values</t>
    <phoneticPr fontId="1" type="noConversion"/>
  </si>
  <si>
    <t>pH</t>
    <phoneticPr fontId="1" type="noConversion"/>
  </si>
  <si>
    <t>Ph</t>
    <phoneticPr fontId="1" type="noConversion"/>
  </si>
  <si>
    <t>Foaming property and foaming stability of two peptones at different pH values</t>
    <phoneticPr fontId="1" type="noConversion"/>
  </si>
  <si>
    <t>HIL Peptone</t>
  </si>
  <si>
    <t>HIL Peptone</t>
    <phoneticPr fontId="1" type="noConversion"/>
  </si>
  <si>
    <t>Tryptone</t>
  </si>
  <si>
    <t>Tryptone</t>
    <phoneticPr fontId="1" type="noConversion"/>
  </si>
  <si>
    <r>
      <rPr>
        <sz val="11"/>
        <color theme="1"/>
        <rFont val="Times New Roman"/>
        <family val="2"/>
      </rPr>
      <t>Emulsifying property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2"/>
      </rPr>
      <t>）</t>
    </r>
    <phoneticPr fontId="1" type="noConversion"/>
  </si>
  <si>
    <r>
      <rPr>
        <sz val="11"/>
        <color theme="1"/>
        <rFont val="Times New Roman"/>
        <family val="2"/>
      </rPr>
      <t>Foaming property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2"/>
      </rPr>
      <t>）</t>
    </r>
    <phoneticPr fontId="1" type="noConversion"/>
  </si>
  <si>
    <r>
      <rPr>
        <sz val="11"/>
        <color theme="1"/>
        <rFont val="Times New Roman"/>
        <family val="2"/>
      </rPr>
      <t xml:space="preserve">Foaming stability 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2"/>
      </rPr>
      <t>）</t>
    </r>
    <phoneticPr fontId="1" type="noConversion"/>
  </si>
  <si>
    <r>
      <t xml:space="preserve"> Emulsifying stability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>%</t>
    </r>
    <r>
      <rPr>
        <sz val="11"/>
        <color theme="1"/>
        <rFont val="宋体"/>
        <family val="2"/>
      </rPr>
      <t>）</t>
    </r>
    <phoneticPr fontId="1" type="noConversion"/>
  </si>
  <si>
    <t xml:space="preserve">Liquid height	</t>
    <phoneticPr fontId="1" type="noConversion"/>
  </si>
  <si>
    <t>Height after 30min</t>
    <phoneticPr fontId="1" type="noConversion"/>
  </si>
  <si>
    <t>Emulsifying emulsion height</t>
    <phoneticPr fontId="1" type="noConversion"/>
  </si>
  <si>
    <t>Foam volume after 30min</t>
    <phoneticPr fontId="1" type="noConversion"/>
  </si>
  <si>
    <t xml:space="preserve">Volume at the end	</t>
    <phoneticPr fontId="1" type="noConversion"/>
  </si>
  <si>
    <t>Total volume</t>
    <phoneticPr fontId="1" type="noConversion"/>
  </si>
  <si>
    <t>Water solubility index of two peptones at different pH values</t>
    <phoneticPr fontId="1" type="noConversion"/>
  </si>
  <si>
    <t>Peptone quality (g)</t>
    <phoneticPr fontId="1" type="noConversion"/>
  </si>
  <si>
    <r>
      <t>V</t>
    </r>
    <r>
      <rPr>
        <sz val="6"/>
        <rFont val="Times New Roman"/>
        <family val="1"/>
      </rPr>
      <t>NaOH</t>
    </r>
    <r>
      <rPr>
        <sz val="12"/>
        <rFont val="Times New Roman"/>
        <family val="1"/>
      </rPr>
      <t>/ml</t>
    </r>
    <phoneticPr fontId="2" type="noConversion"/>
  </si>
  <si>
    <t>Total nitrogen content (g/100g)</t>
    <phoneticPr fontId="1" type="noConversion"/>
  </si>
  <si>
    <t>WSI Average value (%)</t>
    <phoneticPr fontId="2" type="noConversion"/>
  </si>
  <si>
    <t>Water solubility index(WSI) (%)</t>
    <phoneticPr fontId="1" type="noConversion"/>
  </si>
  <si>
    <t>Standard deviation 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</si>
</sst>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00_);[Red]\(0.0000\)"/>
    <numFmt numFmtId="179" formatCode="0.00_);[Red]\(0.00\)"/>
    <numFmt numFmtId="180" formatCode="0.00_ "/>
    <numFmt numFmtId="181" formatCode="0.0000_ "/>
    <numFmt numFmtId="182" formatCode="0_);[Red]\(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2"/>
    </font>
    <font>
      <sz val="12"/>
      <name val="Times New Roman"/>
      <family val="1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center" vertical="center" wrapText="1"/>
    </xf>
    <xf numFmtId="182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1" fontId="3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tabSelected="1" workbookViewId="0">
      <selection activeCell="K13" sqref="K13"/>
    </sheetView>
  </sheetViews>
  <sheetFormatPr defaultRowHeight="15" x14ac:dyDescent="0.15"/>
  <cols>
    <col min="1" max="1" width="14.5" style="2" customWidth="1"/>
    <col min="2" max="2" width="9" style="2"/>
    <col min="3" max="3" width="15.25" style="2" customWidth="1"/>
    <col min="4" max="5" width="9" style="2"/>
    <col min="6" max="6" width="15.375" style="2" customWidth="1"/>
    <col min="7" max="7" width="14.75" style="2" customWidth="1"/>
    <col min="8" max="8" width="12.75" style="2" customWidth="1"/>
    <col min="9" max="9" width="11.75" style="2" customWidth="1"/>
    <col min="10" max="16384" width="9" style="2"/>
  </cols>
  <sheetData>
    <row r="1" spans="1:9" ht="15" customHeight="1" x14ac:dyDescent="0.15">
      <c r="A1" s="21" t="s">
        <v>18</v>
      </c>
      <c r="B1" s="22"/>
      <c r="C1" s="22"/>
      <c r="D1" s="22"/>
      <c r="E1" s="22"/>
      <c r="F1" s="22"/>
      <c r="G1" s="22"/>
      <c r="H1" s="22"/>
      <c r="I1" s="23"/>
    </row>
    <row r="2" spans="1:9" x14ac:dyDescent="0.15">
      <c r="A2" s="24"/>
      <c r="B2" s="25"/>
      <c r="C2" s="25"/>
      <c r="D2" s="25"/>
      <c r="E2" s="25"/>
      <c r="F2" s="25"/>
      <c r="G2" s="25"/>
      <c r="H2" s="25"/>
      <c r="I2" s="26"/>
    </row>
    <row r="3" spans="1:9" ht="60" x14ac:dyDescent="0.15">
      <c r="A3" s="1"/>
      <c r="B3" s="1" t="s">
        <v>1</v>
      </c>
      <c r="C3" s="1"/>
      <c r="D3" s="1" t="s">
        <v>19</v>
      </c>
      <c r="E3" s="10" t="s">
        <v>20</v>
      </c>
      <c r="F3" s="1" t="s">
        <v>21</v>
      </c>
      <c r="G3" s="1" t="s">
        <v>23</v>
      </c>
      <c r="H3" s="10" t="s">
        <v>22</v>
      </c>
      <c r="I3" s="11" t="s">
        <v>24</v>
      </c>
    </row>
    <row r="4" spans="1:9" x14ac:dyDescent="0.15">
      <c r="A4" s="12" t="s">
        <v>4</v>
      </c>
      <c r="B4" s="12">
        <v>1</v>
      </c>
      <c r="C4" s="6">
        <v>1</v>
      </c>
      <c r="D4" s="7">
        <v>0.56269999999999998</v>
      </c>
      <c r="E4" s="8">
        <v>1.25</v>
      </c>
      <c r="F4" s="9">
        <f t="shared" ref="F4:F27" si="0">(E4-0.35)*14.007*0.107*100/(D4*1000)</f>
        <v>0.23971460813932824</v>
      </c>
      <c r="G4" s="9">
        <f t="shared" ref="G4:G27" si="1">F4/11.38*100</f>
        <v>2.1064552560573659</v>
      </c>
      <c r="H4" s="20">
        <f>AVERAGE(G4:G5)</f>
        <v>2.0880646915728418</v>
      </c>
      <c r="I4" s="20">
        <f>STDEV(G4:G5)</f>
        <v>2.6008185713710694E-2</v>
      </c>
    </row>
    <row r="5" spans="1:9" x14ac:dyDescent="0.15">
      <c r="A5" s="12"/>
      <c r="B5" s="12"/>
      <c r="C5" s="6">
        <v>2</v>
      </c>
      <c r="D5" s="7">
        <v>0.57269999999999999</v>
      </c>
      <c r="E5" s="8">
        <v>1.25</v>
      </c>
      <c r="F5" s="9">
        <f t="shared" si="0"/>
        <v>0.23552891566265061</v>
      </c>
      <c r="G5" s="9">
        <f t="shared" si="1"/>
        <v>2.0696741270883181</v>
      </c>
      <c r="H5" s="20"/>
      <c r="I5" s="20"/>
    </row>
    <row r="6" spans="1:9" x14ac:dyDescent="0.15">
      <c r="A6" s="12"/>
      <c r="B6" s="12">
        <v>3</v>
      </c>
      <c r="C6" s="6">
        <v>1</v>
      </c>
      <c r="D6" s="7">
        <v>0.56640000000000001</v>
      </c>
      <c r="E6" s="8">
        <v>2.0499999999999998</v>
      </c>
      <c r="F6" s="9">
        <f t="shared" si="0"/>
        <v>0.44983638771186429</v>
      </c>
      <c r="G6" s="9">
        <f t="shared" si="1"/>
        <v>3.9528680818265749</v>
      </c>
      <c r="H6" s="20">
        <f>AVERAGE(G6:G7)</f>
        <v>3.8849550638339982</v>
      </c>
      <c r="I6" s="20">
        <f>STDEV(G6:G7)</f>
        <v>9.6043511106790241E-2</v>
      </c>
    </row>
    <row r="7" spans="1:9" x14ac:dyDescent="0.15">
      <c r="A7" s="12"/>
      <c r="B7" s="12"/>
      <c r="C7" s="6">
        <v>2</v>
      </c>
      <c r="D7" s="7">
        <v>0.53480000000000005</v>
      </c>
      <c r="E7" s="8">
        <v>1.9</v>
      </c>
      <c r="F7" s="9">
        <f t="shared" si="0"/>
        <v>0.43437938481675376</v>
      </c>
      <c r="G7" s="9">
        <f t="shared" si="1"/>
        <v>3.8170420458414211</v>
      </c>
      <c r="H7" s="20"/>
      <c r="I7" s="20"/>
    </row>
    <row r="8" spans="1:9" x14ac:dyDescent="0.15">
      <c r="A8" s="12"/>
      <c r="B8" s="12">
        <v>5</v>
      </c>
      <c r="C8" s="6">
        <v>1</v>
      </c>
      <c r="D8" s="7">
        <v>0.55830000000000002</v>
      </c>
      <c r="E8" s="8">
        <v>2.15</v>
      </c>
      <c r="F8" s="9">
        <f t="shared" si="0"/>
        <v>0.48320763030628683</v>
      </c>
      <c r="G8" s="9">
        <f t="shared" si="1"/>
        <v>4.2461127443434696</v>
      </c>
      <c r="H8" s="20">
        <f>AVERAGE(G8:G9)</f>
        <v>4.2670141520384934</v>
      </c>
      <c r="I8" s="20">
        <f>STDEV(G8:G9)</f>
        <v>2.9559054234992659E-2</v>
      </c>
    </row>
    <row r="9" spans="1:9" x14ac:dyDescent="0.15">
      <c r="A9" s="12"/>
      <c r="B9" s="12"/>
      <c r="C9" s="6">
        <v>2</v>
      </c>
      <c r="D9" s="7">
        <v>0.53749999999999998</v>
      </c>
      <c r="E9" s="8">
        <v>2.1</v>
      </c>
      <c r="F9" s="9">
        <f t="shared" si="0"/>
        <v>0.4879647906976744</v>
      </c>
      <c r="G9" s="9">
        <f t="shared" si="1"/>
        <v>4.2879155597335181</v>
      </c>
      <c r="H9" s="20"/>
      <c r="I9" s="20"/>
    </row>
    <row r="10" spans="1:9" x14ac:dyDescent="0.15">
      <c r="A10" s="12"/>
      <c r="B10" s="12">
        <v>7</v>
      </c>
      <c r="C10" s="6">
        <v>1</v>
      </c>
      <c r="D10" s="7">
        <v>0.56479999999999997</v>
      </c>
      <c r="E10" s="8">
        <v>2.35</v>
      </c>
      <c r="F10" s="9">
        <f t="shared" si="0"/>
        <v>0.5307184844192635</v>
      </c>
      <c r="G10" s="9">
        <f t="shared" si="1"/>
        <v>4.6636070687105757</v>
      </c>
      <c r="H10" s="20">
        <f>AVERAGE(G10:G11)</f>
        <v>4.8432969336277765</v>
      </c>
      <c r="I10" s="20">
        <f>STDEV(G10:G11)</f>
        <v>0.25411984398689469</v>
      </c>
    </row>
    <row r="11" spans="1:9" x14ac:dyDescent="0.15">
      <c r="A11" s="12"/>
      <c r="B11" s="12"/>
      <c r="C11" s="6">
        <v>2</v>
      </c>
      <c r="D11" s="7">
        <v>0.53749999999999998</v>
      </c>
      <c r="E11" s="8">
        <v>2.4</v>
      </c>
      <c r="F11" s="9">
        <f t="shared" si="0"/>
        <v>0.57161589767441845</v>
      </c>
      <c r="G11" s="9">
        <f t="shared" si="1"/>
        <v>5.0229867985449772</v>
      </c>
      <c r="H11" s="20"/>
      <c r="I11" s="20"/>
    </row>
    <row r="12" spans="1:9" x14ac:dyDescent="0.15">
      <c r="A12" s="12"/>
      <c r="B12" s="12">
        <v>9</v>
      </c>
      <c r="C12" s="6">
        <v>1</v>
      </c>
      <c r="D12" s="7">
        <v>0.55659999999999998</v>
      </c>
      <c r="E12" s="8">
        <v>2.5</v>
      </c>
      <c r="F12" s="9">
        <f t="shared" si="0"/>
        <v>0.57892747933884292</v>
      </c>
      <c r="G12" s="9">
        <f t="shared" si="1"/>
        <v>5.0872361980566163</v>
      </c>
      <c r="H12" s="27">
        <f>AVERAGE(G12:G13)</f>
        <v>5.1973722394578417</v>
      </c>
      <c r="I12" s="27">
        <f>STDEV(G12:G13)</f>
        <v>0.15575588345569821</v>
      </c>
    </row>
    <row r="13" spans="1:9" x14ac:dyDescent="0.15">
      <c r="A13" s="12"/>
      <c r="B13" s="12"/>
      <c r="C13" s="6">
        <v>2</v>
      </c>
      <c r="D13" s="7">
        <v>0.53349999999999997</v>
      </c>
      <c r="E13" s="8">
        <v>2.5</v>
      </c>
      <c r="F13" s="9">
        <f t="shared" si="0"/>
        <v>0.60399444236176192</v>
      </c>
      <c r="G13" s="9">
        <f t="shared" si="1"/>
        <v>5.3075082808590679</v>
      </c>
      <c r="H13" s="27"/>
      <c r="I13" s="27"/>
    </row>
    <row r="14" spans="1:9" x14ac:dyDescent="0.15">
      <c r="A14" s="12"/>
      <c r="B14" s="12">
        <v>11</v>
      </c>
      <c r="C14" s="6">
        <v>1</v>
      </c>
      <c r="D14" s="7">
        <v>0.59709999999999996</v>
      </c>
      <c r="E14" s="8">
        <v>1.75</v>
      </c>
      <c r="F14" s="9">
        <f t="shared" si="0"/>
        <v>0.35140656506447832</v>
      </c>
      <c r="G14" s="9">
        <f t="shared" si="1"/>
        <v>3.0879311517089483</v>
      </c>
      <c r="H14" s="27">
        <f>AVERAGE(G14:G15)</f>
        <v>3.4243580649075254</v>
      </c>
      <c r="I14" s="27">
        <f>STDEV(G14:G15)</f>
        <v>0.47577950339274405</v>
      </c>
    </row>
    <row r="15" spans="1:9" x14ac:dyDescent="0.15">
      <c r="A15" s="12"/>
      <c r="B15" s="12"/>
      <c r="C15" s="6">
        <v>2</v>
      </c>
      <c r="D15" s="7">
        <v>0.54279999999999995</v>
      </c>
      <c r="E15" s="8">
        <v>1.9</v>
      </c>
      <c r="F15" s="9">
        <f t="shared" si="0"/>
        <v>0.42797733050847453</v>
      </c>
      <c r="G15" s="9">
        <f t="shared" si="1"/>
        <v>3.7607849781061029</v>
      </c>
      <c r="H15" s="27"/>
      <c r="I15" s="27"/>
    </row>
    <row r="16" spans="1:9" x14ac:dyDescent="0.15">
      <c r="A16" s="12" t="s">
        <v>6</v>
      </c>
      <c r="B16" s="12">
        <v>1</v>
      </c>
      <c r="C16" s="6">
        <v>1</v>
      </c>
      <c r="D16" s="7">
        <v>0.59530000000000005</v>
      </c>
      <c r="E16" s="8">
        <v>1</v>
      </c>
      <c r="F16" s="9">
        <f t="shared" si="0"/>
        <v>0.16364637157735593</v>
      </c>
      <c r="G16" s="9">
        <f t="shared" si="1"/>
        <v>1.4380173249328287</v>
      </c>
      <c r="H16" s="27">
        <f>AVERAGE(G16:G17)</f>
        <v>1.3725195339136596</v>
      </c>
      <c r="I16" s="27">
        <f>STDEV(G16:G17)</f>
        <v>9.262786436478794E-2</v>
      </c>
    </row>
    <row r="17" spans="1:11" x14ac:dyDescent="0.15">
      <c r="A17" s="12"/>
      <c r="B17" s="12"/>
      <c r="C17" s="6">
        <v>2</v>
      </c>
      <c r="D17" s="7">
        <v>0.55420000000000003</v>
      </c>
      <c r="E17" s="8">
        <v>0.9</v>
      </c>
      <c r="F17" s="9">
        <f t="shared" si="0"/>
        <v>0.148739074341393</v>
      </c>
      <c r="G17" s="9">
        <f t="shared" si="1"/>
        <v>1.3070217428944901</v>
      </c>
      <c r="H17" s="27"/>
      <c r="I17" s="27"/>
    </row>
    <row r="18" spans="1:11" x14ac:dyDescent="0.15">
      <c r="A18" s="12"/>
      <c r="B18" s="12">
        <v>3</v>
      </c>
      <c r="C18" s="6">
        <v>1</v>
      </c>
      <c r="D18" s="7">
        <v>0.55869999999999997</v>
      </c>
      <c r="E18" s="8">
        <v>1.95</v>
      </c>
      <c r="F18" s="9">
        <f t="shared" si="0"/>
        <v>0.42921038124216943</v>
      </c>
      <c r="G18" s="9">
        <f t="shared" si="1"/>
        <v>3.7716202218116819</v>
      </c>
      <c r="H18" s="27">
        <f>AVERAGE(G18:G19)</f>
        <v>3.8755936885334377</v>
      </c>
      <c r="I18" s="27">
        <f>STDEV(G18:G19)</f>
        <v>0.14704068676485502</v>
      </c>
    </row>
    <row r="19" spans="1:11" x14ac:dyDescent="0.15">
      <c r="A19" s="12"/>
      <c r="B19" s="12"/>
      <c r="C19" s="6">
        <v>2</v>
      </c>
      <c r="D19" s="7">
        <v>0.56259999999999999</v>
      </c>
      <c r="E19" s="8">
        <v>2.0499999999999998</v>
      </c>
      <c r="F19" s="9">
        <f t="shared" si="0"/>
        <v>0.45287474226804109</v>
      </c>
      <c r="G19" s="9">
        <f t="shared" si="1"/>
        <v>3.9795671552551939</v>
      </c>
      <c r="H19" s="27"/>
      <c r="I19" s="27"/>
    </row>
    <row r="20" spans="1:11" x14ac:dyDescent="0.15">
      <c r="A20" s="12"/>
      <c r="B20" s="12">
        <v>5</v>
      </c>
      <c r="C20" s="6">
        <v>1</v>
      </c>
      <c r="D20" s="7">
        <v>0.56520000000000004</v>
      </c>
      <c r="E20" s="8">
        <v>2.75</v>
      </c>
      <c r="F20" s="9">
        <f t="shared" si="0"/>
        <v>0.63641146496815271</v>
      </c>
      <c r="G20" s="9">
        <f t="shared" si="1"/>
        <v>5.5923678819697074</v>
      </c>
      <c r="H20" s="27">
        <f>AVERAGE(G20:G21)</f>
        <v>5.7162450068652468</v>
      </c>
      <c r="I20" s="27">
        <f>STDEV(G20:G21)</f>
        <v>0.17518871009505771</v>
      </c>
    </row>
    <row r="21" spans="1:11" x14ac:dyDescent="0.15">
      <c r="A21" s="12"/>
      <c r="B21" s="12"/>
      <c r="C21" s="6">
        <v>2</v>
      </c>
      <c r="D21" s="7">
        <v>0.59760000000000002</v>
      </c>
      <c r="E21" s="8">
        <v>3</v>
      </c>
      <c r="F21" s="9">
        <f t="shared" si="0"/>
        <v>0.66460589859437746</v>
      </c>
      <c r="G21" s="9">
        <f t="shared" si="1"/>
        <v>5.8401221317607863</v>
      </c>
      <c r="H21" s="27"/>
      <c r="I21" s="27"/>
    </row>
    <row r="22" spans="1:11" x14ac:dyDescent="0.15">
      <c r="A22" s="12"/>
      <c r="B22" s="12">
        <v>7</v>
      </c>
      <c r="C22" s="6">
        <v>1</v>
      </c>
      <c r="D22" s="7">
        <v>0.58160000000000001</v>
      </c>
      <c r="E22" s="8">
        <v>3.25</v>
      </c>
      <c r="F22" s="9">
        <f t="shared" si="0"/>
        <v>0.74731294704264095</v>
      </c>
      <c r="G22" s="9">
        <f t="shared" si="1"/>
        <v>6.566897601429182</v>
      </c>
      <c r="H22" s="27">
        <f>AVERAGE(G22:G23)</f>
        <v>6.4576444620297817</v>
      </c>
      <c r="I22" s="27">
        <f>STDEV(G22:G23)</f>
        <v>0.15450727147047022</v>
      </c>
    </row>
    <row r="23" spans="1:11" x14ac:dyDescent="0.15">
      <c r="A23" s="12"/>
      <c r="B23" s="12"/>
      <c r="C23" s="6">
        <v>2</v>
      </c>
      <c r="D23" s="7">
        <v>0.57050000000000001</v>
      </c>
      <c r="E23" s="8">
        <v>3.1</v>
      </c>
      <c r="F23" s="9">
        <f t="shared" si="0"/>
        <v>0.72244693251533743</v>
      </c>
      <c r="G23" s="9">
        <f t="shared" si="1"/>
        <v>6.3483913226303814</v>
      </c>
      <c r="H23" s="27"/>
      <c r="I23" s="27"/>
    </row>
    <row r="24" spans="1:11" x14ac:dyDescent="0.15">
      <c r="A24" s="12"/>
      <c r="B24" s="12">
        <v>9</v>
      </c>
      <c r="C24" s="6">
        <v>1</v>
      </c>
      <c r="D24" s="7">
        <v>0.5706</v>
      </c>
      <c r="E24" s="8">
        <v>2.8</v>
      </c>
      <c r="F24" s="9">
        <f t="shared" si="0"/>
        <v>0.64352174027339637</v>
      </c>
      <c r="G24" s="9">
        <f t="shared" si="1"/>
        <v>5.6548483328066457</v>
      </c>
      <c r="H24" s="27">
        <f>AVERAGE(G24:G25)</f>
        <v>5.807861442157547</v>
      </c>
      <c r="I24" s="27">
        <f>STDEV(G24:G25)</f>
        <v>0.21639321446492144</v>
      </c>
    </row>
    <row r="25" spans="1:11" x14ac:dyDescent="0.15">
      <c r="A25" s="12"/>
      <c r="B25" s="12"/>
      <c r="C25" s="6">
        <v>2</v>
      </c>
      <c r="D25" s="7">
        <v>0.56340000000000001</v>
      </c>
      <c r="E25" s="8">
        <v>2.9</v>
      </c>
      <c r="F25" s="9">
        <f t="shared" si="0"/>
        <v>0.67834752396166131</v>
      </c>
      <c r="G25" s="9">
        <f t="shared" si="1"/>
        <v>5.9608745515084474</v>
      </c>
      <c r="H25" s="27"/>
      <c r="I25" s="27"/>
    </row>
    <row r="26" spans="1:11" x14ac:dyDescent="0.15">
      <c r="A26" s="12"/>
      <c r="B26" s="12">
        <v>11</v>
      </c>
      <c r="C26" s="6">
        <v>1</v>
      </c>
      <c r="D26" s="7">
        <v>0.57189999999999996</v>
      </c>
      <c r="E26" s="8">
        <v>2.2000000000000002</v>
      </c>
      <c r="F26" s="9">
        <f t="shared" si="0"/>
        <v>0.48482001223990212</v>
      </c>
      <c r="G26" s="9">
        <f t="shared" si="1"/>
        <v>4.2602813026353434</v>
      </c>
      <c r="H26" s="20">
        <f>AVERAGE(G26:G27)</f>
        <v>4.2151366829413064</v>
      </c>
      <c r="I26" s="20">
        <f>STDEV(G26:G27)</f>
        <v>6.3844133439482087E-2</v>
      </c>
    </row>
    <row r="27" spans="1:11" x14ac:dyDescent="0.15">
      <c r="A27" s="12"/>
      <c r="B27" s="12"/>
      <c r="C27" s="6">
        <v>2</v>
      </c>
      <c r="D27" s="7">
        <v>0.55269999999999997</v>
      </c>
      <c r="E27" s="8">
        <v>2.1</v>
      </c>
      <c r="F27" s="9">
        <f t="shared" si="0"/>
        <v>0.47454509679753937</v>
      </c>
      <c r="G27" s="9">
        <f t="shared" si="1"/>
        <v>4.1699920632472702</v>
      </c>
      <c r="H27" s="20"/>
      <c r="I27" s="20"/>
    </row>
    <row r="32" spans="1:11" ht="18.75" x14ac:dyDescent="0.15">
      <c r="A32" s="14" t="s">
        <v>0</v>
      </c>
      <c r="B32" s="15"/>
      <c r="C32" s="15"/>
      <c r="D32" s="15"/>
      <c r="E32" s="15"/>
      <c r="F32" s="15"/>
      <c r="G32" s="15"/>
      <c r="H32" s="15"/>
      <c r="I32" s="15"/>
      <c r="J32" s="15"/>
      <c r="K32" s="16"/>
    </row>
    <row r="33" spans="1:11" ht="15.75" x14ac:dyDescent="0.15">
      <c r="A33" s="3"/>
      <c r="B33" s="13" t="s">
        <v>5</v>
      </c>
      <c r="C33" s="13"/>
      <c r="D33" s="13"/>
      <c r="E33" s="13"/>
      <c r="F33" s="13"/>
      <c r="G33" s="17" t="s">
        <v>7</v>
      </c>
      <c r="H33" s="18"/>
      <c r="I33" s="18"/>
      <c r="J33" s="18"/>
      <c r="K33" s="19"/>
    </row>
    <row r="34" spans="1:11" ht="60" x14ac:dyDescent="0.15">
      <c r="A34" s="3" t="s">
        <v>1</v>
      </c>
      <c r="B34" s="4" t="s">
        <v>14</v>
      </c>
      <c r="C34" s="4" t="s">
        <v>12</v>
      </c>
      <c r="D34" s="3" t="s">
        <v>13</v>
      </c>
      <c r="E34" s="4" t="s">
        <v>8</v>
      </c>
      <c r="F34" s="4" t="s">
        <v>11</v>
      </c>
      <c r="G34" s="4" t="s">
        <v>14</v>
      </c>
      <c r="H34" s="4" t="s">
        <v>12</v>
      </c>
      <c r="I34" s="3" t="s">
        <v>13</v>
      </c>
      <c r="J34" s="4" t="s">
        <v>8</v>
      </c>
      <c r="K34" s="4" t="s">
        <v>11</v>
      </c>
    </row>
    <row r="35" spans="1:11" x14ac:dyDescent="0.15">
      <c r="A35" s="3">
        <v>3</v>
      </c>
      <c r="B35" s="5">
        <v>68</v>
      </c>
      <c r="C35" s="5">
        <v>155</v>
      </c>
      <c r="D35" s="5">
        <v>60.5</v>
      </c>
      <c r="E35" s="5">
        <f>B35/C35*100</f>
        <v>43.870967741935488</v>
      </c>
      <c r="F35" s="5">
        <f>D35/B35*100</f>
        <v>88.970588235294116</v>
      </c>
      <c r="G35" s="5">
        <v>62</v>
      </c>
      <c r="H35" s="5">
        <v>154</v>
      </c>
      <c r="I35" s="5">
        <v>52</v>
      </c>
      <c r="J35" s="5">
        <f>G35/H35*100</f>
        <v>40.259740259740262</v>
      </c>
      <c r="K35" s="5">
        <f>I35/G35*100</f>
        <v>83.870967741935488</v>
      </c>
    </row>
    <row r="36" spans="1:11" x14ac:dyDescent="0.15">
      <c r="A36" s="3">
        <v>5</v>
      </c>
      <c r="B36" s="5">
        <v>72</v>
      </c>
      <c r="C36" s="5">
        <v>147.30000000000001</v>
      </c>
      <c r="D36" s="5">
        <v>62.5</v>
      </c>
      <c r="E36" s="5">
        <f t="shared" ref="E36:E39" si="2">B36/C36*100</f>
        <v>48.879837067209778</v>
      </c>
      <c r="F36" s="5">
        <f t="shared" ref="F36:F39" si="3">D36/B36*100</f>
        <v>86.805555555555557</v>
      </c>
      <c r="G36" s="5">
        <v>72.7</v>
      </c>
      <c r="H36" s="5">
        <v>150</v>
      </c>
      <c r="I36" s="5">
        <v>53.25</v>
      </c>
      <c r="J36" s="5">
        <f t="shared" ref="J36:J39" si="4">G36/H36*100</f>
        <v>48.466666666666669</v>
      </c>
      <c r="K36" s="5">
        <f t="shared" ref="K36:K39" si="5">I36/G36*100</f>
        <v>73.246217331499309</v>
      </c>
    </row>
    <row r="37" spans="1:11" x14ac:dyDescent="0.15">
      <c r="A37" s="3">
        <v>7</v>
      </c>
      <c r="B37" s="5">
        <v>70.05</v>
      </c>
      <c r="C37" s="5">
        <v>144.05000000000001</v>
      </c>
      <c r="D37" s="5">
        <v>63.05</v>
      </c>
      <c r="E37" s="5">
        <f t="shared" si="2"/>
        <v>48.628948281846576</v>
      </c>
      <c r="F37" s="5">
        <f t="shared" si="3"/>
        <v>90.007137758743752</v>
      </c>
      <c r="G37" s="5">
        <v>62.25</v>
      </c>
      <c r="H37" s="5">
        <v>147</v>
      </c>
      <c r="I37" s="5">
        <v>56</v>
      </c>
      <c r="J37" s="5">
        <f t="shared" si="4"/>
        <v>42.346938775510203</v>
      </c>
      <c r="K37" s="5">
        <f t="shared" si="5"/>
        <v>89.959839357429715</v>
      </c>
    </row>
    <row r="38" spans="1:11" x14ac:dyDescent="0.15">
      <c r="A38" s="3">
        <v>9</v>
      </c>
      <c r="B38" s="5">
        <v>54.2</v>
      </c>
      <c r="C38" s="5">
        <v>141.69999999999999</v>
      </c>
      <c r="D38" s="5">
        <v>50</v>
      </c>
      <c r="E38" s="5">
        <f t="shared" si="2"/>
        <v>38.249823570924498</v>
      </c>
      <c r="F38" s="5">
        <f t="shared" si="3"/>
        <v>92.250922509225092</v>
      </c>
      <c r="G38" s="5">
        <v>58.5</v>
      </c>
      <c r="H38" s="5">
        <v>150</v>
      </c>
      <c r="I38" s="5">
        <v>53.45</v>
      </c>
      <c r="J38" s="5">
        <f t="shared" si="4"/>
        <v>39</v>
      </c>
      <c r="K38" s="5">
        <f t="shared" si="5"/>
        <v>91.367521367521377</v>
      </c>
    </row>
    <row r="39" spans="1:11" x14ac:dyDescent="0.15">
      <c r="A39" s="3">
        <v>11</v>
      </c>
      <c r="B39" s="5">
        <v>52.3</v>
      </c>
      <c r="C39" s="5">
        <v>146.27000000000001</v>
      </c>
      <c r="D39" s="5">
        <v>50.35</v>
      </c>
      <c r="E39" s="5">
        <f t="shared" si="2"/>
        <v>35.755794079442119</v>
      </c>
      <c r="F39" s="5">
        <f t="shared" si="3"/>
        <v>96.271510516252405</v>
      </c>
      <c r="G39" s="5">
        <v>56.5</v>
      </c>
      <c r="H39" s="5">
        <v>154.75</v>
      </c>
      <c r="I39" s="5">
        <v>54.05</v>
      </c>
      <c r="J39" s="5">
        <f t="shared" si="4"/>
        <v>36.51050080775444</v>
      </c>
      <c r="K39" s="5">
        <f t="shared" si="5"/>
        <v>95.663716814159287</v>
      </c>
    </row>
    <row r="42" spans="1:11" ht="18.75" x14ac:dyDescent="0.15">
      <c r="A42" s="14" t="s">
        <v>3</v>
      </c>
      <c r="B42" s="15"/>
      <c r="C42" s="15"/>
      <c r="D42" s="15"/>
      <c r="E42" s="15"/>
      <c r="F42" s="15"/>
      <c r="G42" s="15"/>
      <c r="H42" s="15"/>
      <c r="I42" s="15"/>
      <c r="J42" s="15"/>
      <c r="K42" s="16"/>
    </row>
    <row r="43" spans="1:11" ht="15.75" x14ac:dyDescent="0.15">
      <c r="A43" s="3"/>
      <c r="B43" s="13" t="s">
        <v>5</v>
      </c>
      <c r="C43" s="13"/>
      <c r="D43" s="13"/>
      <c r="E43" s="13"/>
      <c r="F43" s="13"/>
      <c r="G43" s="17" t="s">
        <v>7</v>
      </c>
      <c r="H43" s="18"/>
      <c r="I43" s="18"/>
      <c r="J43" s="18"/>
      <c r="K43" s="19"/>
    </row>
    <row r="44" spans="1:11" ht="45" x14ac:dyDescent="0.15">
      <c r="A44" s="3" t="s">
        <v>2</v>
      </c>
      <c r="B44" s="4" t="s">
        <v>16</v>
      </c>
      <c r="C44" s="4" t="s">
        <v>17</v>
      </c>
      <c r="D44" s="3" t="s">
        <v>15</v>
      </c>
      <c r="E44" s="4" t="s">
        <v>9</v>
      </c>
      <c r="F44" s="4" t="s">
        <v>10</v>
      </c>
      <c r="G44" s="4" t="s">
        <v>16</v>
      </c>
      <c r="H44" s="4" t="s">
        <v>17</v>
      </c>
      <c r="I44" s="3" t="s">
        <v>15</v>
      </c>
      <c r="J44" s="4" t="s">
        <v>9</v>
      </c>
      <c r="K44" s="4" t="s">
        <v>10</v>
      </c>
    </row>
    <row r="45" spans="1:11" x14ac:dyDescent="0.15">
      <c r="A45" s="3">
        <v>3</v>
      </c>
      <c r="B45" s="5">
        <v>35</v>
      </c>
      <c r="C45" s="5">
        <v>200</v>
      </c>
      <c r="D45" s="5">
        <v>4</v>
      </c>
      <c r="E45" s="5">
        <f>B45/C45*100</f>
        <v>17.5</v>
      </c>
      <c r="F45" s="5">
        <f>D45/B45*100</f>
        <v>11.428571428571429</v>
      </c>
      <c r="G45" s="5">
        <v>10</v>
      </c>
      <c r="H45" s="5">
        <v>200</v>
      </c>
      <c r="I45" s="5">
        <v>3</v>
      </c>
      <c r="J45" s="5">
        <f>G45/H45*100</f>
        <v>5</v>
      </c>
      <c r="K45" s="5">
        <f>I45/G45*100</f>
        <v>30</v>
      </c>
    </row>
    <row r="46" spans="1:11" x14ac:dyDescent="0.15">
      <c r="A46" s="3">
        <v>5</v>
      </c>
      <c r="B46" s="5">
        <v>25</v>
      </c>
      <c r="C46" s="5">
        <v>200</v>
      </c>
      <c r="D46" s="5">
        <v>8</v>
      </c>
      <c r="E46" s="5">
        <f t="shared" ref="E46:E48" si="6">B46/C46*100</f>
        <v>12.5</v>
      </c>
      <c r="F46" s="5">
        <f t="shared" ref="F46:F49" si="7">D46/B46*100</f>
        <v>32</v>
      </c>
      <c r="G46" s="5">
        <v>4</v>
      </c>
      <c r="H46" s="5">
        <v>200</v>
      </c>
      <c r="I46" s="5">
        <v>2</v>
      </c>
      <c r="J46" s="5">
        <f t="shared" ref="J46:J49" si="8">G46/H46*100</f>
        <v>2</v>
      </c>
      <c r="K46" s="5">
        <f t="shared" ref="K46:K49" si="9">I46/G46*100</f>
        <v>50</v>
      </c>
    </row>
    <row r="47" spans="1:11" x14ac:dyDescent="0.15">
      <c r="A47" s="3">
        <v>7</v>
      </c>
      <c r="B47" s="5">
        <v>33</v>
      </c>
      <c r="C47" s="5">
        <v>200</v>
      </c>
      <c r="D47" s="5">
        <v>9</v>
      </c>
      <c r="E47" s="5">
        <f t="shared" si="6"/>
        <v>16.5</v>
      </c>
      <c r="F47" s="5">
        <f t="shared" si="7"/>
        <v>27.27272727272727</v>
      </c>
      <c r="G47" s="5">
        <v>7</v>
      </c>
      <c r="H47" s="5">
        <v>200</v>
      </c>
      <c r="I47" s="5">
        <v>3</v>
      </c>
      <c r="J47" s="5">
        <f t="shared" si="8"/>
        <v>3.5000000000000004</v>
      </c>
      <c r="K47" s="5">
        <f t="shared" si="9"/>
        <v>42.857142857142854</v>
      </c>
    </row>
    <row r="48" spans="1:11" x14ac:dyDescent="0.15">
      <c r="A48" s="3">
        <v>9</v>
      </c>
      <c r="B48" s="5">
        <v>35</v>
      </c>
      <c r="C48" s="5">
        <v>200</v>
      </c>
      <c r="D48" s="5">
        <v>8</v>
      </c>
      <c r="E48" s="5">
        <f t="shared" si="6"/>
        <v>17.5</v>
      </c>
      <c r="F48" s="5">
        <f t="shared" si="7"/>
        <v>22.857142857142858</v>
      </c>
      <c r="G48" s="5">
        <v>12</v>
      </c>
      <c r="H48" s="5">
        <v>200</v>
      </c>
      <c r="I48" s="5">
        <v>4</v>
      </c>
      <c r="J48" s="5">
        <f t="shared" si="8"/>
        <v>6</v>
      </c>
      <c r="K48" s="5">
        <f t="shared" si="9"/>
        <v>33.333333333333329</v>
      </c>
    </row>
    <row r="49" spans="1:11" x14ac:dyDescent="0.15">
      <c r="A49" s="3">
        <v>11</v>
      </c>
      <c r="B49" s="5">
        <v>40</v>
      </c>
      <c r="C49" s="5">
        <v>200</v>
      </c>
      <c r="D49" s="5">
        <v>6</v>
      </c>
      <c r="E49" s="5">
        <f>B49/C49*100</f>
        <v>20</v>
      </c>
      <c r="F49" s="5">
        <f t="shared" si="7"/>
        <v>15</v>
      </c>
      <c r="G49" s="5">
        <v>15</v>
      </c>
      <c r="H49" s="5">
        <v>200</v>
      </c>
      <c r="I49" s="5">
        <v>4</v>
      </c>
      <c r="J49" s="5">
        <f t="shared" si="8"/>
        <v>7.5</v>
      </c>
      <c r="K49" s="5">
        <f t="shared" si="9"/>
        <v>26.666666666666668</v>
      </c>
    </row>
  </sheetData>
  <mergeCells count="45">
    <mergeCell ref="A1:I2"/>
    <mergeCell ref="H22:H23"/>
    <mergeCell ref="I22:I23"/>
    <mergeCell ref="H24:H25"/>
    <mergeCell ref="I24:I25"/>
    <mergeCell ref="H26:H27"/>
    <mergeCell ref="I26:I27"/>
    <mergeCell ref="I16:I17"/>
    <mergeCell ref="H16:H17"/>
    <mergeCell ref="H18:H19"/>
    <mergeCell ref="I18:I19"/>
    <mergeCell ref="H20:H21"/>
    <mergeCell ref="I20:I21"/>
    <mergeCell ref="H8:H9"/>
    <mergeCell ref="H10:H11"/>
    <mergeCell ref="H12:H13"/>
    <mergeCell ref="H14:H15"/>
    <mergeCell ref="I4:I5"/>
    <mergeCell ref="I6:I7"/>
    <mergeCell ref="I8:I9"/>
    <mergeCell ref="I10:I11"/>
    <mergeCell ref="I12:I13"/>
    <mergeCell ref="I14:I15"/>
    <mergeCell ref="B26:B27"/>
    <mergeCell ref="A4:A15"/>
    <mergeCell ref="A16:A27"/>
    <mergeCell ref="B14:B15"/>
    <mergeCell ref="B16:B17"/>
    <mergeCell ref="B18:B19"/>
    <mergeCell ref="B20:B21"/>
    <mergeCell ref="B22:B23"/>
    <mergeCell ref="B4:B5"/>
    <mergeCell ref="B6:B7"/>
    <mergeCell ref="B8:B9"/>
    <mergeCell ref="B10:B11"/>
    <mergeCell ref="B12:B13"/>
    <mergeCell ref="B24:B25"/>
    <mergeCell ref="B33:F33"/>
    <mergeCell ref="B43:F43"/>
    <mergeCell ref="A32:K32"/>
    <mergeCell ref="A42:K42"/>
    <mergeCell ref="G43:K43"/>
    <mergeCell ref="G33:K33"/>
    <mergeCell ref="H4:H5"/>
    <mergeCell ref="H6:H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2023-10-07T11:41:58Z</dcterms:modified>
</cp:coreProperties>
</file>